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 User10\СЕСІЇ\2025 рік\46 сесія 25-06-2025\Рішення\002_Про зміни до програми медицини\"/>
    </mc:Choice>
  </mc:AlternateContent>
  <xr:revisionPtr revIDLastSave="0" documentId="13_ncr:1_{0FAE7884-5DC3-4B8D-B67A-7D8261C55DA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1.06.2025 " sheetId="22" r:id="rId1"/>
  </sheets>
  <definedNames>
    <definedName name="_xlnm.Print_Area" localSheetId="0">'11.06.2025 '!$A$1:$J$18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5" i="22" l="1"/>
  <c r="H15" i="22"/>
  <c r="G15" i="22"/>
  <c r="F15" i="22"/>
</calcChain>
</file>

<file path=xl/sharedStrings.xml><?xml version="1.0" encoding="utf-8"?>
<sst xmlns="http://schemas.openxmlformats.org/spreadsheetml/2006/main" count="44" uniqueCount="29">
  <si>
    <t>№ з/п</t>
  </si>
  <si>
    <t>Найменування</t>
  </si>
  <si>
    <t>Виконавець</t>
  </si>
  <si>
    <t>Термін виконання</t>
  </si>
  <si>
    <t>Очікувані результати</t>
  </si>
  <si>
    <t>2022-2025</t>
  </si>
  <si>
    <t>бюджет громади</t>
  </si>
  <si>
    <t>Оснащення амбулаторій ПМСД медичним обладнанням</t>
  </si>
  <si>
    <t>Створення та підтримання комфортних умов для перебування пацієнтів  у лікувальних закладах</t>
  </si>
  <si>
    <t>Проведення капітальних та поточних ремонтів медичних пунктів тимчасового базування у селах Гряди та Грибовиця, облаштування парковок та благоустрою територій навколо амбулаторій</t>
  </si>
  <si>
    <t>Створення комфортних умов для працівників та перебування пацієнтів  у лікувальних закладах.</t>
  </si>
  <si>
    <t>Обсяги фінансування програми Комунального некомерційного підприємства «Нововолинський центр первинної медико-санітарної допомоги Нововолинської міської ради Волинської області » на 2022-2025 роки.</t>
  </si>
  <si>
    <t>КНП «Новово линський центр первинної медико-санітарної допомоги»</t>
  </si>
  <si>
    <t>Ольга ПОПІКА</t>
  </si>
  <si>
    <t>Забезпечення лікуванням хворих на орфанні захворювання</t>
  </si>
  <si>
    <t>Забезпечення лікувальним харчуванням хворої з орфанним захворюванням</t>
  </si>
  <si>
    <t xml:space="preserve">Орієнтовані обсяги фінансування  2022р. (тис.грн.)  </t>
  </si>
  <si>
    <t xml:space="preserve">Орієнтовані обсяги фінансування  2023р. (тис.грн.)  </t>
  </si>
  <si>
    <t xml:space="preserve">Орієнтовані обсяги фінансування  2024р. (тис.грн.)  </t>
  </si>
  <si>
    <t xml:space="preserve">Орієнтовані обсяги фінансування  2025р. (тис.грн.)  </t>
  </si>
  <si>
    <t>Джерела фінансування</t>
  </si>
  <si>
    <t>Генеральний директор</t>
  </si>
  <si>
    <r>
      <t>Забезпечення лікарськими засобами пільгових категорій населення за рецептами лікарів  згідно Постанови КМУ в</t>
    </r>
    <r>
      <rPr>
        <sz val="12"/>
        <color rgb="FF000000"/>
        <rFont val="Times New Roman"/>
        <family val="1"/>
        <charset val="204"/>
      </rPr>
      <t>ід 17 серпня 1998 р. № 1303 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 та   за  рецептами лікарів обезболюючих наркотичних препаратів для онкологічних хворих.             Забезпечення осіб з інвалідністю та  дітей з інвалідністю виробами медичного призначення, технічними та іншими засобами відповідно до Постанови Кабінету Міністрів України від 03.12.2009року   №1301 "Про  затвердження Порядку забезпечення осіб з інвалідністю і дітей з інвалідністю технічними та іншими засобами"</t>
    </r>
  </si>
  <si>
    <t xml:space="preserve">Підвищення рівня доступності 
пільгових категорій населення 
до якісної медичної допомоги
і своєчасного надання повноцінної паліативної медичної допомоги. Забезпечення  населення 
пільгових категорій  виробами медичного призначення; лікарськими, технічними та іншими засобами.                                                          
</t>
  </si>
  <si>
    <t>Забезпечення осіб з інвалідністю і  дітей з інвалідністю технічними та іншими засобами</t>
  </si>
  <si>
    <t>Комунальні  послуги та енергоносії, паливомастильні матеріали для генераторів</t>
  </si>
  <si>
    <t xml:space="preserve">Забезпечення осіб з інвалідністю і  дітей з інвалідністю технічними та іншими засобами </t>
  </si>
  <si>
    <t xml:space="preserve">Оснащення  амбулаторій ЗПСМ  медичним  обладнанням дасть можливість покращити ефективність   лікування.     </t>
  </si>
  <si>
    <t>Додаток  2
до Програми розвитку і підтримки 
Комунальних закладів охорони здоров’я
Нововолинської міської територіальної 
громади на 2022-2025 роки
(у редакції рішення Нововолинської
міської ради від 25.06.2025 р № 46/2)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</si>
</sst>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0" fillId="0" borderId="1" xfId="0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BB822-966A-4F6E-B451-CED0684CA89F}">
  <dimension ref="A1:J21"/>
  <sheetViews>
    <sheetView tabSelected="1" zoomScaleNormal="100" zoomScaleSheetLayoutView="100" workbookViewId="0">
      <selection activeCell="A2" sqref="A2:J3"/>
    </sheetView>
  </sheetViews>
  <sheetFormatPr defaultRowHeight="15.75" x14ac:dyDescent="0.25"/>
  <cols>
    <col min="1" max="1" width="4.5" customWidth="1"/>
    <col min="2" max="2" width="35" customWidth="1"/>
    <col min="3" max="3" width="13" customWidth="1"/>
    <col min="4" max="4" width="9.75" customWidth="1"/>
    <col min="5" max="5" width="12.375" customWidth="1"/>
    <col min="6" max="6" width="12.75" customWidth="1"/>
    <col min="7" max="7" width="12.875" customWidth="1"/>
    <col min="8" max="8" width="12.625" customWidth="1"/>
    <col min="9" max="9" width="12.875" customWidth="1"/>
    <col min="10" max="10" width="26.375" customWidth="1"/>
  </cols>
  <sheetData>
    <row r="1" spans="1:10" ht="201" customHeight="1" x14ac:dyDescent="0.3">
      <c r="A1" s="1"/>
      <c r="B1" s="1"/>
      <c r="C1" s="1"/>
      <c r="E1" s="2"/>
      <c r="F1" s="2"/>
      <c r="G1" s="2"/>
      <c r="I1" s="16" t="s">
        <v>28</v>
      </c>
      <c r="J1" s="16"/>
    </row>
    <row r="2" spans="1:10" ht="27" customHeight="1" x14ac:dyDescent="0.25">
      <c r="A2" s="17" t="s">
        <v>11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ht="13.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</row>
    <row r="4" spans="1:10" ht="8.4499999999999993" customHeight="1" x14ac:dyDescent="0.3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5.6" customHeight="1" x14ac:dyDescent="0.25">
      <c r="A5" s="15" t="s">
        <v>0</v>
      </c>
      <c r="B5" s="15" t="s">
        <v>1</v>
      </c>
      <c r="C5" s="15" t="s">
        <v>2</v>
      </c>
      <c r="D5" s="15" t="s">
        <v>3</v>
      </c>
      <c r="E5" s="15" t="s">
        <v>20</v>
      </c>
      <c r="F5" s="15" t="s">
        <v>16</v>
      </c>
      <c r="G5" s="15" t="s">
        <v>17</v>
      </c>
      <c r="H5" s="15" t="s">
        <v>18</v>
      </c>
      <c r="I5" s="15" t="s">
        <v>19</v>
      </c>
      <c r="J5" s="15" t="s">
        <v>4</v>
      </c>
    </row>
    <row r="6" spans="1:10" x14ac:dyDescent="0.25">
      <c r="A6" s="15"/>
      <c r="B6" s="15"/>
      <c r="C6" s="15"/>
      <c r="D6" s="15"/>
      <c r="E6" s="15"/>
      <c r="F6" s="15"/>
      <c r="G6" s="15"/>
      <c r="H6" s="15"/>
      <c r="I6" s="15"/>
      <c r="J6" s="15"/>
    </row>
    <row r="7" spans="1:10" x14ac:dyDescent="0.25">
      <c r="A7" s="15"/>
      <c r="B7" s="15"/>
      <c r="C7" s="15"/>
      <c r="D7" s="15"/>
      <c r="E7" s="15"/>
      <c r="F7" s="15"/>
      <c r="G7" s="15"/>
      <c r="H7" s="15"/>
      <c r="I7" s="15"/>
      <c r="J7" s="15"/>
    </row>
    <row r="8" spans="1:10" ht="41.45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</row>
    <row r="9" spans="1:10" ht="341.25" customHeight="1" x14ac:dyDescent="0.25">
      <c r="A9" s="5">
        <v>1</v>
      </c>
      <c r="B9" s="13" t="s">
        <v>22</v>
      </c>
      <c r="C9" s="5" t="s">
        <v>12</v>
      </c>
      <c r="D9" s="5" t="s">
        <v>5</v>
      </c>
      <c r="E9" s="5" t="s">
        <v>6</v>
      </c>
      <c r="F9" s="6">
        <v>600</v>
      </c>
      <c r="G9" s="6">
        <v>800</v>
      </c>
      <c r="H9" s="6">
        <v>1014.5</v>
      </c>
      <c r="I9" s="6">
        <v>1300</v>
      </c>
      <c r="J9" s="5" t="s">
        <v>23</v>
      </c>
    </row>
    <row r="10" spans="1:10" ht="117.75" customHeight="1" x14ac:dyDescent="0.25">
      <c r="A10" s="11">
        <v>2</v>
      </c>
      <c r="B10" s="7" t="s">
        <v>14</v>
      </c>
      <c r="C10" s="12" t="s">
        <v>12</v>
      </c>
      <c r="D10" s="5" t="s">
        <v>5</v>
      </c>
      <c r="E10" s="5" t="s">
        <v>6</v>
      </c>
      <c r="F10" s="6">
        <v>0</v>
      </c>
      <c r="G10" s="6">
        <v>200</v>
      </c>
      <c r="H10" s="6">
        <v>285.5</v>
      </c>
      <c r="I10" s="6">
        <v>300</v>
      </c>
      <c r="J10" s="5" t="s">
        <v>15</v>
      </c>
    </row>
    <row r="11" spans="1:10" ht="114.6" customHeight="1" x14ac:dyDescent="0.25">
      <c r="A11" s="5">
        <v>3</v>
      </c>
      <c r="B11" s="5" t="s">
        <v>24</v>
      </c>
      <c r="C11" s="5" t="s">
        <v>12</v>
      </c>
      <c r="D11" s="5" t="s">
        <v>5</v>
      </c>
      <c r="E11" s="5" t="s">
        <v>6</v>
      </c>
      <c r="F11" s="8">
        <v>0</v>
      </c>
      <c r="G11" s="8">
        <v>0</v>
      </c>
      <c r="H11" s="8">
        <v>100</v>
      </c>
      <c r="I11" s="8">
        <v>500</v>
      </c>
      <c r="J11" s="5" t="s">
        <v>26</v>
      </c>
    </row>
    <row r="12" spans="1:10" ht="109.9" customHeight="1" x14ac:dyDescent="0.25">
      <c r="A12" s="5">
        <v>4</v>
      </c>
      <c r="B12" s="5" t="s">
        <v>25</v>
      </c>
      <c r="C12" s="5" t="s">
        <v>12</v>
      </c>
      <c r="D12" s="5" t="s">
        <v>5</v>
      </c>
      <c r="E12" s="5" t="s">
        <v>6</v>
      </c>
      <c r="F12" s="8">
        <v>1372.7</v>
      </c>
      <c r="G12" s="8">
        <v>1638.2</v>
      </c>
      <c r="H12" s="8">
        <v>1551.9</v>
      </c>
      <c r="I12" s="8">
        <v>1900</v>
      </c>
      <c r="J12" s="5" t="s">
        <v>8</v>
      </c>
    </row>
    <row r="13" spans="1:10" ht="109.9" customHeight="1" x14ac:dyDescent="0.25">
      <c r="A13" s="5">
        <v>5</v>
      </c>
      <c r="B13" s="14" t="s">
        <v>7</v>
      </c>
      <c r="C13" s="5" t="s">
        <v>12</v>
      </c>
      <c r="D13" s="5" t="s">
        <v>5</v>
      </c>
      <c r="E13" s="5" t="s">
        <v>6</v>
      </c>
      <c r="F13" s="8">
        <v>0</v>
      </c>
      <c r="G13" s="8">
        <v>0</v>
      </c>
      <c r="H13" s="8">
        <v>0</v>
      </c>
      <c r="I13" s="8">
        <v>500</v>
      </c>
      <c r="J13" s="5" t="s">
        <v>27</v>
      </c>
    </row>
    <row r="14" spans="1:10" ht="108" customHeight="1" x14ac:dyDescent="0.25">
      <c r="A14" s="5">
        <v>6</v>
      </c>
      <c r="B14" s="5" t="s">
        <v>9</v>
      </c>
      <c r="C14" s="5" t="s">
        <v>12</v>
      </c>
      <c r="D14" s="5" t="s">
        <v>5</v>
      </c>
      <c r="E14" s="5" t="s">
        <v>6</v>
      </c>
      <c r="F14" s="8">
        <v>0</v>
      </c>
      <c r="G14" s="8">
        <v>500</v>
      </c>
      <c r="H14" s="8">
        <v>0</v>
      </c>
      <c r="I14" s="8">
        <v>1300</v>
      </c>
      <c r="J14" s="5" t="s">
        <v>10</v>
      </c>
    </row>
    <row r="15" spans="1:10" ht="41.25" customHeight="1" x14ac:dyDescent="0.25">
      <c r="A15" s="5"/>
      <c r="B15" s="5"/>
      <c r="C15" s="5"/>
      <c r="D15" s="5"/>
      <c r="E15" s="5"/>
      <c r="F15" s="9">
        <f>SUM(F9:F14)</f>
        <v>1972.7</v>
      </c>
      <c r="G15" s="9">
        <f>SUM(G9:G14)</f>
        <v>3138.2</v>
      </c>
      <c r="H15" s="9">
        <f>SUM(H9:H14)</f>
        <v>2951.9</v>
      </c>
      <c r="I15" s="9">
        <f>SUM(I9:I14)</f>
        <v>5800</v>
      </c>
      <c r="J15" s="5"/>
    </row>
    <row r="16" spans="1:10" ht="18.7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ht="18.75" x14ac:dyDescent="0.3">
      <c r="A17" s="1"/>
      <c r="B17" s="3"/>
      <c r="C17" s="3"/>
      <c r="D17" s="3"/>
      <c r="E17" s="3"/>
      <c r="F17" s="3"/>
      <c r="G17" s="3"/>
      <c r="H17" s="3"/>
      <c r="I17" s="3"/>
      <c r="J17" s="3"/>
    </row>
    <row r="18" spans="1:10" ht="18" customHeight="1" x14ac:dyDescent="0.3">
      <c r="A18" s="3"/>
      <c r="B18" s="4" t="s">
        <v>21</v>
      </c>
      <c r="C18" s="3"/>
      <c r="D18" s="3"/>
      <c r="E18" s="3"/>
      <c r="F18" s="3"/>
      <c r="G18" s="3" t="s">
        <v>13</v>
      </c>
      <c r="H18" s="3"/>
      <c r="I18" s="3"/>
      <c r="J18" s="3"/>
    </row>
    <row r="19" spans="1:10" ht="18.75" x14ac:dyDescent="0.3">
      <c r="B19" s="3"/>
      <c r="C19" s="3"/>
      <c r="D19" s="3"/>
      <c r="E19" s="3"/>
      <c r="F19" s="3"/>
      <c r="G19" s="3"/>
      <c r="H19" s="3"/>
      <c r="I19" s="3"/>
      <c r="J19" s="3"/>
    </row>
    <row r="20" spans="1:10" ht="18.75" x14ac:dyDescent="0.3">
      <c r="B20" s="3"/>
      <c r="C20" s="3"/>
      <c r="D20" s="3"/>
      <c r="E20" s="3"/>
      <c r="F20" s="3"/>
      <c r="G20" s="3"/>
      <c r="H20" s="3"/>
      <c r="I20" s="3"/>
      <c r="J20" s="3"/>
    </row>
    <row r="21" spans="1:10" x14ac:dyDescent="0.25">
      <c r="B21" s="10"/>
    </row>
  </sheetData>
  <mergeCells count="12">
    <mergeCell ref="I5:I8"/>
    <mergeCell ref="J5:J8"/>
    <mergeCell ref="I1:J1"/>
    <mergeCell ref="A2:J3"/>
    <mergeCell ref="A5:A8"/>
    <mergeCell ref="B5:B8"/>
    <mergeCell ref="C5:C8"/>
    <mergeCell ref="D5:D8"/>
    <mergeCell ref="E5:E8"/>
    <mergeCell ref="F5:F8"/>
    <mergeCell ref="G5:G8"/>
    <mergeCell ref="H5:H8"/>
  </mergeCells>
  <pageMargins left="0.43307086614173229" right="0.23622047244094491" top="0.35433070866141736" bottom="0.35433070866141736" header="0.31496062992125984" footer="0.31496062992125984"/>
  <pageSetup paperSize="9" scale="75" orientation="landscape" r:id="rId1"/>
  <rowBreaks count="2" manualBreakCount="2">
    <brk id="9" max="9" man="1"/>
    <brk id="1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11.06.2025 </vt:lpstr>
      <vt:lpstr>'11.06.2025 '!Область_друку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User10</cp:lastModifiedBy>
  <cp:lastPrinted>2025-06-11T12:29:28Z</cp:lastPrinted>
  <dcterms:created xsi:type="dcterms:W3CDTF">2021-11-29T08:24:37Z</dcterms:created>
  <dcterms:modified xsi:type="dcterms:W3CDTF">2025-06-25T10:50:29Z</dcterms:modified>
</cp:coreProperties>
</file>